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1F683C10-1D55-448B-AE76-3271FB4722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<sst xmlns="http://schemas.openxmlformats.org/spreadsheetml/2006/main" count="63" uniqueCount="63">
  <si>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</si>
  <si>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</si>
  <si>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</si>
  <si>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</si>
  <si>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</si>
  <si>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</si>
  <si>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</si>
  <si>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</si>
  <si>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</si>
  <si>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</si>
  <si>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</si>
  <si>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</si>
  <si>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</si>
  <si>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</si>
  <si>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</si>
  <si>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</si>
  <si>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</si>
  <si>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</si>
  <si>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</si>
  <si>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</si>
  <si>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</si>
  <si>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</si>
  <si>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</si>
  <si>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</si>
  <si>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</si>
  <si>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</si>
  <si>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</si>
  <si>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</si>
  <si>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</si>
  <si>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</si>
  <si>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</si>
  <si>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</si>
  <si>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</si>
  <si>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</si>
  <si>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</si>
  <si>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</si>
  <si>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</si>
  <si>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</si>
  <si>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</si>
  <si>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</si>
  <si>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</si>
  <si>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</si>
  <si>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</si>
  <si>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</si>
  <si>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</si>
  <si>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</si>
  <si>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</si>
  <si>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</si>
  <si>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</si>
  <si>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</si>
  <si>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</si>
  <si>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</si>
  <si>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</si>
  <si>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</si>
  <si>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</si>
  <si>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</si>
  <si>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</si>
  <si>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</si>
  <si>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</si>
  <si>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Manhã eTarde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</si>
  <si>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Assentamento 08 de Junho (lado esquerdo da BR 158) e Santo Atônio de Pádua</t>
    </r>
    <r>
      <rPr>
        <sz val="10"/>
        <rFont val="Arial"/>
        <family val="2"/>
      </rPr>
      <t>, com retorno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</si>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</sst>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29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30</v>
      </c>
      <c r="B3" s="31"/>
      <c r="C3" s="31"/>
      <c r="D3" s="31"/>
    </row>
    <row r="4" spans="1:4" x14ac:dyDescent="0.3">
      <c r="A4" s="31" t="s">
        <v>32</v>
      </c>
      <c r="B4" s="31"/>
      <c r="C4" s="31"/>
      <c r="D4" s="31"/>
    </row>
    <row r="5" spans="1:4" x14ac:dyDescent="0.3">
      <c r="A5" s="31" t="s">
        <v>31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27" customHeight="1" x14ac:dyDescent="0.3">
      <c r="A7" s="32" t="s">
        <v>60</v>
      </c>
      <c r="B7" s="33"/>
      <c r="C7" s="33"/>
      <c r="D7" s="34"/>
    </row>
    <row r="8" spans="1:4" x14ac:dyDescent="0.3">
      <c r="A8" s="42" t="s">
        <v>59</v>
      </c>
      <c r="B8" s="43"/>
      <c r="C8" s="43"/>
      <c r="D8" s="44"/>
    </row>
    <row r="9" spans="1:4" ht="15" customHeight="1" x14ac:dyDescent="0.3">
      <c r="A9" s="39" t="s">
        <v>58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45</v>
      </c>
      <c r="B11" s="35"/>
      <c r="C11" s="35"/>
      <c r="D11" s="25">
        <v>200</v>
      </c>
    </row>
    <row r="12" spans="1:4" ht="15" customHeight="1" x14ac:dyDescent="0.3">
      <c r="A12" s="36" t="s">
        <v>46</v>
      </c>
      <c r="B12" s="37"/>
      <c r="C12" s="38"/>
      <c r="D12" s="4">
        <v>10</v>
      </c>
    </row>
    <row r="13" spans="1:4" ht="15" customHeight="1" x14ac:dyDescent="0.3">
      <c r="A13" s="36" t="s">
        <v>47</v>
      </c>
      <c r="B13" s="37"/>
      <c r="C13" s="38"/>
      <c r="D13" s="3">
        <v>105</v>
      </c>
    </row>
    <row r="14" spans="1:4" ht="15" customHeight="1" x14ac:dyDescent="0.3">
      <c r="A14" s="36" t="s">
        <v>48</v>
      </c>
      <c r="B14" s="37"/>
      <c r="C14" s="38"/>
      <c r="D14" s="6">
        <f>D13*D11/10</f>
        <v>2100</v>
      </c>
    </row>
    <row r="15" spans="1:4" ht="15" customHeight="1" x14ac:dyDescent="0.3">
      <c r="A15" s="36" t="s">
        <v>53</v>
      </c>
      <c r="B15" s="37"/>
      <c r="C15" s="38"/>
      <c r="D15" s="5">
        <f>D13*D11</f>
        <v>21000</v>
      </c>
    </row>
    <row r="16" spans="1:4" ht="15" customHeight="1" x14ac:dyDescent="0.3"/>
    <row r="17" spans="1:4" x14ac:dyDescent="0.3">
      <c r="A17" s="27" t="s">
        <v>49</v>
      </c>
      <c r="B17" s="27"/>
      <c r="C17" s="27" t="s">
        <v>3</v>
      </c>
      <c r="D17" s="27"/>
    </row>
    <row r="18" spans="1:4" x14ac:dyDescent="0.3">
      <c r="A18" s="28" t="s">
        <v>35</v>
      </c>
      <c r="B18" s="28"/>
      <c r="C18" s="28" t="s">
        <v>39</v>
      </c>
      <c r="D18" s="28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28" t="s">
        <v>36</v>
      </c>
      <c r="B22" s="28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2100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0.125</v>
      </c>
    </row>
    <row r="25" spans="1:4" x14ac:dyDescent="0.3">
      <c r="A25" s="8" t="s">
        <v>2</v>
      </c>
      <c r="B25" s="7">
        <v>5000</v>
      </c>
      <c r="C25" s="28" t="s">
        <v>40</v>
      </c>
      <c r="D25" s="28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2000</v>
      </c>
    </row>
    <row r="27" spans="1:4" x14ac:dyDescent="0.3">
      <c r="A27" s="28" t="s">
        <v>37</v>
      </c>
      <c r="B27" s="28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2968.8888888888887</v>
      </c>
    </row>
    <row r="33" spans="1:4" x14ac:dyDescent="0.3">
      <c r="A33" s="28" t="s">
        <v>38</v>
      </c>
      <c r="B33" s="28"/>
      <c r="C33" s="10" t="s">
        <v>18</v>
      </c>
      <c r="D33" s="13">
        <f>D32/D23</f>
        <v>1.4137566137566138</v>
      </c>
    </row>
    <row r="34" spans="1:4" x14ac:dyDescent="0.3">
      <c r="A34" s="8" t="s">
        <v>22</v>
      </c>
      <c r="B34" s="7">
        <v>1200</v>
      </c>
      <c r="C34" s="45" t="s">
        <v>41</v>
      </c>
      <c r="D34" s="45"/>
    </row>
    <row r="35" spans="1:4" x14ac:dyDescent="0.3">
      <c r="A35" s="10" t="s">
        <v>21</v>
      </c>
      <c r="B35" s="13">
        <f>B34/D23</f>
        <v>0.5714285714285714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9.2214285714285721E-2</v>
      </c>
    </row>
    <row r="42" spans="1:4" x14ac:dyDescent="0.3">
      <c r="A42" s="10" t="s">
        <v>42</v>
      </c>
      <c r="B42" s="16">
        <f>B32+B26+B21+B35</f>
        <v>3.9330285714285713</v>
      </c>
      <c r="C42" s="10" t="s">
        <v>16</v>
      </c>
      <c r="D42" s="16">
        <f>D41+D33+D24</f>
        <v>1.6309708994708996</v>
      </c>
    </row>
    <row r="43" spans="1:4" x14ac:dyDescent="0.3">
      <c r="A43" s="17" t="s">
        <v>43</v>
      </c>
      <c r="B43" s="18"/>
      <c r="C43" s="18"/>
      <c r="D43" s="19">
        <f>D42+B42</f>
        <v>5.5639994708994713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6.9549993386243392</v>
      </c>
    </row>
    <row r="47" spans="1:4" x14ac:dyDescent="0.3">
      <c r="C47" s="26" t="s">
        <v>56</v>
      </c>
      <c r="D47" s="26"/>
    </row>
    <row r="50" spans="1:4" ht="51" customHeight="1" x14ac:dyDescent="0.3">
      <c r="A50" s="29" t="s">
        <v>54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2022-06-08T18:50:03Z</cp:lastPrinted>
  <dcterms:created xsi:type="dcterms:W3CDTF">2015-05-07T11:14:26Z</dcterms:created>
  <dcterms:modified xsi:type="dcterms:W3CDTF">2022-06-08T18:50:17Z</dcterms:modified>
</cp:coreProperties>
</file>